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18" i="1" l="1"/>
  <c r="E20" i="1"/>
  <c r="E21" i="1"/>
  <c r="D18" i="1"/>
  <c r="D17" i="1" s="1"/>
  <c r="J54" i="1" l="1"/>
  <c r="J53" i="1" s="1"/>
  <c r="I54" i="1"/>
  <c r="I53" i="1" s="1"/>
  <c r="C54" i="1" l="1"/>
  <c r="D54" i="1"/>
  <c r="C40" i="1" l="1"/>
  <c r="C43" i="1"/>
  <c r="C45" i="1"/>
  <c r="C42" i="1" s="1"/>
  <c r="C48" i="1"/>
  <c r="C47" i="1" s="1"/>
  <c r="C51" i="1"/>
  <c r="C50" i="1" s="1"/>
  <c r="C53" i="1"/>
  <c r="D45" i="1"/>
  <c r="F45" i="1"/>
  <c r="G45" i="1"/>
  <c r="H45" i="1"/>
  <c r="I45" i="1"/>
  <c r="J45" i="1"/>
  <c r="K45" i="1"/>
  <c r="K19" i="1"/>
  <c r="K20" i="1"/>
  <c r="K24" i="1"/>
  <c r="K27" i="1"/>
  <c r="K30" i="1"/>
  <c r="K32" i="1"/>
  <c r="K36" i="1"/>
  <c r="K41" i="1"/>
  <c r="K44" i="1"/>
  <c r="K49" i="1"/>
  <c r="K52" i="1"/>
  <c r="K55" i="1"/>
  <c r="H19" i="1"/>
  <c r="H20" i="1"/>
  <c r="H24" i="1"/>
  <c r="H27" i="1"/>
  <c r="H30" i="1"/>
  <c r="H32" i="1"/>
  <c r="H36" i="1"/>
  <c r="H41" i="1"/>
  <c r="H44" i="1"/>
  <c r="H49" i="1"/>
  <c r="H52" i="1"/>
  <c r="H55" i="1"/>
  <c r="J43" i="1"/>
  <c r="I43" i="1"/>
  <c r="I42" i="1" s="1"/>
  <c r="J18" i="1"/>
  <c r="J17" i="1" s="1"/>
  <c r="J23" i="1"/>
  <c r="J22" i="1" s="1"/>
  <c r="J26" i="1"/>
  <c r="J29" i="1"/>
  <c r="J31" i="1"/>
  <c r="J35" i="1"/>
  <c r="J34" i="1" s="1"/>
  <c r="J33" i="1" s="1"/>
  <c r="J40" i="1"/>
  <c r="J39" i="1" s="1"/>
  <c r="J48" i="1"/>
  <c r="J47" i="1" s="1"/>
  <c r="J51" i="1"/>
  <c r="J50" i="1" s="1"/>
  <c r="G18" i="1"/>
  <c r="G17" i="1" s="1"/>
  <c r="G23" i="1"/>
  <c r="G22" i="1" s="1"/>
  <c r="G26" i="1"/>
  <c r="G29" i="1"/>
  <c r="G31" i="1"/>
  <c r="G35" i="1"/>
  <c r="G34" i="1" s="1"/>
  <c r="G40" i="1"/>
  <c r="G39" i="1" s="1"/>
  <c r="G43" i="1"/>
  <c r="G42" i="1" s="1"/>
  <c r="G48" i="1"/>
  <c r="G47" i="1" s="1"/>
  <c r="G51" i="1"/>
  <c r="G50" i="1" s="1"/>
  <c r="G54" i="1"/>
  <c r="G53" i="1" s="1"/>
  <c r="D23" i="1"/>
  <c r="D22" i="1" s="1"/>
  <c r="D26" i="1"/>
  <c r="D29" i="1"/>
  <c r="D31" i="1"/>
  <c r="D35" i="1"/>
  <c r="D34" i="1" s="1"/>
  <c r="D33" i="1" s="1"/>
  <c r="D40" i="1"/>
  <c r="D39" i="1" s="1"/>
  <c r="D43" i="1"/>
  <c r="D42" i="1" s="1"/>
  <c r="D48" i="1"/>
  <c r="D47" i="1" s="1"/>
  <c r="D51" i="1"/>
  <c r="D50" i="1" s="1"/>
  <c r="D53" i="1"/>
  <c r="E19" i="1"/>
  <c r="E24" i="1"/>
  <c r="E27" i="1"/>
  <c r="E30" i="1"/>
  <c r="E32" i="1"/>
  <c r="E36" i="1"/>
  <c r="F48" i="1"/>
  <c r="F47" i="1" s="1"/>
  <c r="I48" i="1"/>
  <c r="I47" i="1" s="1"/>
  <c r="F51" i="1"/>
  <c r="F50" i="1" s="1"/>
  <c r="I51" i="1"/>
  <c r="I50" i="1" s="1"/>
  <c r="F40" i="1"/>
  <c r="F39" i="1" s="1"/>
  <c r="I40" i="1"/>
  <c r="I39" i="1" s="1"/>
  <c r="F35" i="1"/>
  <c r="F34" i="1" s="1"/>
  <c r="F33" i="1" s="1"/>
  <c r="I35" i="1"/>
  <c r="I34" i="1" s="1"/>
  <c r="I33" i="1" s="1"/>
  <c r="F23" i="1"/>
  <c r="F22" i="1" s="1"/>
  <c r="I23" i="1"/>
  <c r="I22" i="1" s="1"/>
  <c r="F26" i="1"/>
  <c r="I26" i="1"/>
  <c r="F29" i="1"/>
  <c r="H29" i="1" s="1"/>
  <c r="I29" i="1"/>
  <c r="F31" i="1"/>
  <c r="I31" i="1"/>
  <c r="F18" i="1"/>
  <c r="F17" i="1" s="1"/>
  <c r="I18" i="1"/>
  <c r="I17" i="1" s="1"/>
  <c r="H47" i="1" l="1"/>
  <c r="K31" i="1"/>
  <c r="K26" i="1"/>
  <c r="K17" i="1"/>
  <c r="K43" i="1"/>
  <c r="K40" i="1"/>
  <c r="E55" i="1"/>
  <c r="G28" i="1"/>
  <c r="G25" i="1" s="1"/>
  <c r="K47" i="1"/>
  <c r="H50" i="1"/>
  <c r="H40" i="1"/>
  <c r="H26" i="1"/>
  <c r="H17" i="1"/>
  <c r="K50" i="1"/>
  <c r="K29" i="1"/>
  <c r="K33" i="1"/>
  <c r="K22" i="1"/>
  <c r="H22" i="1"/>
  <c r="H34" i="1"/>
  <c r="J42" i="1"/>
  <c r="K42" i="1" s="1"/>
  <c r="H51" i="1"/>
  <c r="H35" i="1"/>
  <c r="H31" i="1"/>
  <c r="H23" i="1"/>
  <c r="H18" i="1"/>
  <c r="K51" i="1"/>
  <c r="K35" i="1"/>
  <c r="K23" i="1"/>
  <c r="K18" i="1"/>
  <c r="D28" i="1"/>
  <c r="D25" i="1" s="1"/>
  <c r="G38" i="1"/>
  <c r="G37" i="1" s="1"/>
  <c r="H48" i="1"/>
  <c r="K48" i="1"/>
  <c r="K34" i="1"/>
  <c r="G33" i="1"/>
  <c r="H33" i="1" s="1"/>
  <c r="J28" i="1"/>
  <c r="F28" i="1"/>
  <c r="I28" i="1"/>
  <c r="C35" i="1"/>
  <c r="H28" i="1" l="1"/>
  <c r="E54" i="1"/>
  <c r="G16" i="1"/>
  <c r="J25" i="1"/>
  <c r="K28" i="1"/>
  <c r="J38" i="1"/>
  <c r="J37" i="1" s="1"/>
  <c r="K39" i="1"/>
  <c r="C34" i="1"/>
  <c r="E35" i="1"/>
  <c r="H39" i="1"/>
  <c r="I25" i="1"/>
  <c r="F25" i="1"/>
  <c r="H25" i="1" s="1"/>
  <c r="D38" i="1"/>
  <c r="D37" i="1" s="1"/>
  <c r="D16" i="1"/>
  <c r="F54" i="1"/>
  <c r="H54" i="1" s="1"/>
  <c r="H53" i="1" s="1"/>
  <c r="F43" i="1"/>
  <c r="H43" i="1" s="1"/>
  <c r="C18" i="1"/>
  <c r="E52" i="1" l="1"/>
  <c r="E53" i="1"/>
  <c r="C33" i="1"/>
  <c r="E33" i="1" s="1"/>
  <c r="E34" i="1"/>
  <c r="G56" i="1"/>
  <c r="J16" i="1"/>
  <c r="K25" i="1"/>
  <c r="F16" i="1"/>
  <c r="H16" i="1" s="1"/>
  <c r="I16" i="1"/>
  <c r="K54" i="1"/>
  <c r="F53" i="1"/>
  <c r="F42" i="1"/>
  <c r="H42" i="1" s="1"/>
  <c r="C23" i="1"/>
  <c r="C31" i="1"/>
  <c r="E31" i="1" s="1"/>
  <c r="C29" i="1"/>
  <c r="E29" i="1" s="1"/>
  <c r="C26" i="1"/>
  <c r="E26" i="1" s="1"/>
  <c r="C17" i="1"/>
  <c r="E17" i="1" s="1"/>
  <c r="E49" i="1" l="1"/>
  <c r="C22" i="1"/>
  <c r="E22" i="1" s="1"/>
  <c r="E23" i="1"/>
  <c r="K16" i="1"/>
  <c r="J56" i="1"/>
  <c r="E50" i="1"/>
  <c r="E51" i="1"/>
  <c r="D56" i="1"/>
  <c r="C28" i="1"/>
  <c r="K53" i="1" l="1"/>
  <c r="E48" i="1"/>
  <c r="C25" i="1"/>
  <c r="E28" i="1"/>
  <c r="I38" i="1"/>
  <c r="K38" i="1" s="1"/>
  <c r="F38" i="1"/>
  <c r="K37" i="1" l="1"/>
  <c r="H38" i="1"/>
  <c r="H37" i="1" s="1"/>
  <c r="F37" i="1"/>
  <c r="I37" i="1"/>
  <c r="E47" i="1"/>
  <c r="C16" i="1"/>
  <c r="E16" i="1" s="1"/>
  <c r="E25" i="1"/>
  <c r="E46" i="1" l="1"/>
  <c r="E45" i="1" s="1"/>
  <c r="F56" i="1"/>
  <c r="H56" i="1" s="1"/>
  <c r="I56" i="1"/>
  <c r="K56" i="1" s="1"/>
  <c r="E44" i="1" l="1"/>
  <c r="E43" i="1" l="1"/>
  <c r="E42" i="1" s="1"/>
  <c r="E41" i="1" l="1"/>
  <c r="C39" i="1" l="1"/>
  <c r="E40" i="1"/>
  <c r="E39" i="1" l="1"/>
  <c r="C38" i="1"/>
  <c r="C37" i="1" s="1"/>
  <c r="E38" i="1" l="1"/>
  <c r="E37" i="1" s="1"/>
  <c r="C56" i="1" l="1"/>
  <c r="E56" i="1" s="1"/>
</calcChain>
</file>

<file path=xl/sharedStrings.xml><?xml version="1.0" encoding="utf-8"?>
<sst xmlns="http://schemas.openxmlformats.org/spreadsheetml/2006/main" count="104" uniqueCount="103">
  <si>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</si>
  <si>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</si>
  <si>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</si>
  <si>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</si>
  <si>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</si>
  <si>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</si>
  <si>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</si>
  <si>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</si>
  <si>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</si>
  <si>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</si>
  <si>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</si>
  <si>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</si>
  <si>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</si>
  <si>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</si>
  <si>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</si>
  <si>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</si>
  <si>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</si>
  <si>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</si>
  <si>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</si>
  <si>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</si>
  <si>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</si>
  <si>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</si>
  <si>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</si>
  <si>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</si>
  <si>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</si>
  <si>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</si>
  <si>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</si>
  <si>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</si>
  <si>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</si>
  <si>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</si>
  <si>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</si>
  <si>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</si>
  <si>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</si>
  <si>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</si>
  <si>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</si>
  <si>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</si>
  <si>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</si>
  <si>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</si>
  <si>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</si>
  <si>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</si>
  <si>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</si>
  <si>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</si>
  <si>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</si>
  <si>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</si>
  <si>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Субсидии бюджетам бюджетной системы Российской Федерации (межбюджетные субсидии)</t>
  </si>
  <si>
    <t xml:space="preserve">000 1 11 05000 00 0000 120 </t>
  </si>
  <si>
    <t xml:space="preserve">000 1 11 00000 00 0000 120 </t>
  </si>
  <si>
    <t>Сумма на 2021 год</t>
  </si>
  <si>
    <t>рублей</t>
  </si>
  <si>
    <t>000 2 02 10000 00 0000 150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</si>
  <si>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</si>
  <si>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</si>
  <si>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</si>
  <si>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</si>
  <si>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</si>
  <si>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</si>
  <si>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</si>
  <si>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</si>
  <si>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 на 2022 год</t>
  </si>
  <si>
    <t>000 2 02 35118 10 0000 150</t>
  </si>
  <si>
    <t>000 2 02 35118 00 0000 150</t>
  </si>
  <si>
    <t>000 2 02 30000 00 0000 150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</si>
  <si>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</si>
  <si>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</si>
  <si>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О внесении изменений в решение Краснорогского сельского Совета народных депутатов </t>
  </si>
  <si>
    <t xml:space="preserve">"О бюджете Краснорогского сельского поселения Почепского </t>
  </si>
  <si>
    <t>"О бюджете Краснорогского сельского поселения Почепского муниципального</t>
  </si>
  <si>
    <t>района Брянской области на 2020 год и плановый период 2021- 2022гг"</t>
  </si>
  <si>
    <t xml:space="preserve">Приложение №1 к Решению от_________2020 №_____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</si>
  <si>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 Почепского района Брянской области № 33 от 27.12.2019года</t>
  </si>
  <si>
    <t>муниципального района Брянской области на 2020 год и плановый период 2021 и 2022 годов</t>
  </si>
  <si>
    <t>к решению Краснорогского сельского совета Народных депутатов</t>
  </si>
  <si>
    <t>Брянской области на 2020 год и плановый период 2021 и 2022 годов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</si>
  <si>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</si>
  <si>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</si>
  <si>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Сумма на 2020 год до внесения изменений</t>
  </si>
  <si>
    <t>Сумма на 2020 год после внесения изменений</t>
  </si>
  <si>
    <t>Сумма изменений на 2020 год</t>
  </si>
  <si>
    <t>ДОХОДЫ от использования имущества, находящегося в государственной и муниципальной собственности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</si>
  <si>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</si>
  <si>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</si>
  <si>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Сумма на 2021 год после внесения изменений</t>
  </si>
  <si>
    <t>Сумма изменений на 2021 год</t>
  </si>
  <si>
    <t>Сумма на 2022 год после внесения изменений</t>
  </si>
  <si>
    <t>Сумма изменений на 2022 год</t>
  </si>
  <si>
    <t>000 2 02 25576 10 0000 150</t>
  </si>
  <si>
    <t>000 2 02 25576 00 0000 150</t>
  </si>
  <si>
    <t>000 2 02 20000 00 0000 150</t>
  </si>
  <si>
    <t xml:space="preserve">Изменения в доходы бюджета Краснорогского сельского поселения Почепского муниципального района </t>
  </si>
  <si>
    <t>000 2 02 29999 10 0000 150</t>
  </si>
  <si>
    <t>000 2 02 29999 00 0000 150</t>
  </si>
  <si>
    <t>Прочие субсидии бюджетам сельских поселений</t>
  </si>
  <si>
    <t>Прочие субсидии</t>
  </si>
  <si>
    <t>000 2 07 05030 10 0000 150</t>
  </si>
  <si>
    <t>000 2 07 05030 00 0000 150</t>
  </si>
  <si>
    <t>000 2 07 00000 00 0000 150</t>
  </si>
  <si>
    <t>Прочие безвозмездные поступления</t>
  </si>
  <si>
    <t>Прочие безвозмездные поступления в бюджеты</t>
  </si>
  <si>
    <t>Прочие безвозмездные поступления в бюджеты сельских поселений</t>
  </si>
  <si>
    <t>Приложение № 1.5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</si>
  <si>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</si>
  <si>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</si>
  <si>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000 1 01 02020 01 0000 110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</si>
</sst>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2" fillId="0" borderId="1" xfId="0" applyNumberFormat="1" applyFont="1" applyBorder="1" applyAlignment="1">
      <alignment vertical="center" wrapText="1"/>
    </xf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right" vertical="center"/>
    </xf>
    <xf numFmtId="0" fontId="0" fillId="0" borderId="0" xfId="0" applyFont="1"/>
    <xf numFmtId="0" fontId="1" fillId="0" borderId="1" xfId="0" applyFont="1" applyBorder="1"/>
    <xf numFmtId="0" fontId="5" fillId="0" borderId="0" xfId="0" applyFont="1"/>
    <xf numFmtId="4" fontId="1" fillId="0" borderId="1" xfId="0" applyNumberFormat="1" applyFont="1" applyBorder="1"/>
    <xf numFmtId="4" fontId="2" fillId="0" borderId="1" xfId="0" applyNumberFormat="1" applyFont="1" applyBorder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0" fontId="3" fillId="0" borderId="0" xfId="0" applyFont="1" applyFill="1"/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/>
    </xf>
    <xf numFmtId="4" fontId="1" fillId="0" borderId="1" xfId="0" applyNumberFormat="1" applyFont="1" applyBorder="1" applyAlignment="1">
      <alignment vertical="center"/>
    </xf>
    <xf numFmtId="0" fontId="7" fillId="0" borderId="3" xfId="0" applyFont="1" applyBorder="1"/>
    <xf numFmtId="0" fontId="7" fillId="0" borderId="0" xfId="0" applyFont="1"/>
    <xf numFmtId="0" fontId="0" fillId="0" borderId="0" xfId="0" applyAlignment="1">
      <alignment vertical="top"/>
    </xf>
    <xf numFmtId="0" fontId="6" fillId="0" borderId="2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tabSelected="1" zoomScaleNormal="100" zoomScaleSheetLayoutView="90" workbookViewId="0">
      <selection activeCell="D54" sqref="D54"/>
    </sheetView>
  </sheetViews>
  <sheetFormatPr defaultRowHeight="15" x14ac:dyDescent="0.25"/>
  <cols>
    <col min="1" max="1" width="26.28515625" customWidth="1"/>
    <col min="2" max="2" width="76.140625" customWidth="1"/>
    <col min="3" max="3" width="14.5703125" customWidth="1"/>
    <col min="4" max="4" width="16.85546875" customWidth="1"/>
    <col min="5" max="5" width="14.5703125" customWidth="1"/>
    <col min="6" max="6" width="13.42578125" style="32" customWidth="1"/>
    <col min="7" max="7" width="15.5703125" customWidth="1"/>
    <col min="8" max="8" width="12.85546875" customWidth="1"/>
    <col min="9" max="9" width="14" style="32" customWidth="1"/>
    <col min="10" max="10" width="16" customWidth="1"/>
    <col min="11" max="11" width="13" customWidth="1"/>
    <col min="12" max="12" width="11.28515625" hidden="1" customWidth="1"/>
    <col min="13" max="13" width="30.42578125" customWidth="1"/>
  </cols>
  <sheetData>
    <row r="1" spans="1:13" ht="16.5" customHeight="1" x14ac:dyDescent="0.25">
      <c r="B1" s="48" t="s">
        <v>68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14"/>
    </row>
    <row r="2" spans="1:13" ht="15.75" customHeight="1" x14ac:dyDescent="0.25">
      <c r="B2" s="51" t="s">
        <v>64</v>
      </c>
      <c r="C2" s="51"/>
      <c r="D2" s="51"/>
      <c r="E2" s="51"/>
      <c r="F2" s="51"/>
      <c r="G2" s="51"/>
      <c r="H2" s="51"/>
      <c r="I2" s="51"/>
      <c r="J2" s="51"/>
      <c r="K2" s="51"/>
      <c r="L2" s="21"/>
      <c r="M2" s="14"/>
    </row>
    <row r="3" spans="1:13" ht="16.5" customHeight="1" x14ac:dyDescent="0.25">
      <c r="B3" s="52" t="s">
        <v>65</v>
      </c>
      <c r="C3" s="52"/>
      <c r="D3" s="52"/>
      <c r="E3" s="52"/>
      <c r="F3" s="52"/>
      <c r="G3" s="52"/>
      <c r="H3" s="52"/>
      <c r="I3" s="52"/>
      <c r="J3" s="52"/>
      <c r="K3" s="52"/>
      <c r="L3" s="22"/>
    </row>
    <row r="4" spans="1:13" ht="16.5" customHeight="1" x14ac:dyDescent="0.25">
      <c r="B4" s="51" t="s">
        <v>70</v>
      </c>
      <c r="C4" s="53"/>
      <c r="D4" s="53"/>
      <c r="E4" s="53"/>
      <c r="F4" s="53"/>
      <c r="G4" s="53"/>
      <c r="H4" s="53"/>
      <c r="I4" s="53"/>
      <c r="J4" s="53"/>
      <c r="K4" s="53"/>
      <c r="L4" s="21"/>
      <c r="M4" s="14"/>
    </row>
    <row r="5" spans="1:13" x14ac:dyDescent="0.25">
      <c r="B5" s="52" t="s">
        <v>99</v>
      </c>
      <c r="C5" s="52"/>
      <c r="D5" s="52"/>
      <c r="E5" s="52"/>
      <c r="F5" s="52"/>
      <c r="G5" s="52"/>
      <c r="H5" s="52"/>
      <c r="I5" s="52"/>
      <c r="J5" s="52"/>
      <c r="K5" s="52"/>
      <c r="L5" s="22"/>
    </row>
    <row r="6" spans="1:13" ht="15.75" customHeight="1" x14ac:dyDescent="0.25">
      <c r="B6" s="51" t="s">
        <v>71</v>
      </c>
      <c r="C6" s="51"/>
      <c r="D6" s="51"/>
      <c r="E6" s="51"/>
      <c r="F6" s="51"/>
      <c r="G6" s="51"/>
      <c r="H6" s="51"/>
      <c r="I6" s="51"/>
      <c r="J6" s="51"/>
      <c r="K6" s="51"/>
      <c r="L6" s="21"/>
      <c r="M6" s="14"/>
    </row>
    <row r="7" spans="1:13" x14ac:dyDescent="0.25">
      <c r="B7" s="52" t="s">
        <v>69</v>
      </c>
      <c r="C7" s="52"/>
      <c r="D7" s="52"/>
      <c r="E7" s="52"/>
      <c r="F7" s="52"/>
      <c r="G7" s="52"/>
      <c r="H7" s="52"/>
      <c r="I7" s="52"/>
      <c r="J7" s="52"/>
      <c r="K7" s="52"/>
      <c r="L7" s="22"/>
    </row>
    <row r="8" spans="1:13" ht="18" customHeight="1" x14ac:dyDescent="0.25">
      <c r="B8" s="51" t="s">
        <v>66</v>
      </c>
      <c r="C8" s="51"/>
      <c r="D8" s="51"/>
      <c r="E8" s="51"/>
      <c r="F8" s="51"/>
      <c r="G8" s="51"/>
      <c r="H8" s="51"/>
      <c r="I8" s="51"/>
      <c r="J8" s="51"/>
      <c r="K8" s="51"/>
      <c r="L8" s="21"/>
      <c r="M8" s="14"/>
    </row>
    <row r="9" spans="1:13" ht="15" customHeight="1" x14ac:dyDescent="0.25">
      <c r="B9" s="51" t="s">
        <v>67</v>
      </c>
      <c r="C9" s="51"/>
      <c r="D9" s="51"/>
      <c r="E9" s="51"/>
      <c r="F9" s="51"/>
      <c r="G9" s="51"/>
      <c r="H9" s="51"/>
      <c r="I9" s="51"/>
      <c r="J9" s="51"/>
      <c r="K9" s="51"/>
      <c r="L9" s="21"/>
      <c r="M9" s="14"/>
    </row>
    <row r="10" spans="1:13" ht="14.25" customHeight="1" x14ac:dyDescent="0.25">
      <c r="B10" s="20"/>
      <c r="C10" s="21"/>
      <c r="D10" s="23"/>
      <c r="E10" s="23"/>
      <c r="F10" s="31"/>
      <c r="G10" s="25"/>
      <c r="H10" s="25"/>
      <c r="I10" s="31"/>
      <c r="J10" s="25"/>
      <c r="K10" s="21"/>
      <c r="L10" s="21"/>
      <c r="M10" s="14"/>
    </row>
    <row r="11" spans="1:13" hidden="1" x14ac:dyDescent="0.25"/>
    <row r="12" spans="1:13" s="16" customFormat="1" ht="21" customHeight="1" x14ac:dyDescent="0.3">
      <c r="A12" s="54" t="s">
        <v>88</v>
      </c>
      <c r="B12" s="54"/>
      <c r="C12" s="54"/>
      <c r="D12" s="54"/>
      <c r="E12" s="54"/>
      <c r="F12" s="54"/>
      <c r="G12" s="54"/>
      <c r="H12" s="54"/>
      <c r="I12" s="54"/>
      <c r="J12" s="55"/>
      <c r="K12" s="55"/>
    </row>
    <row r="13" spans="1:13" s="16" customFormat="1" ht="18" customHeight="1" x14ac:dyDescent="0.3">
      <c r="A13" s="50" t="s">
        <v>72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</row>
    <row r="14" spans="1:13" ht="15.75" customHeight="1" x14ac:dyDescent="0.3">
      <c r="A14" s="16"/>
      <c r="B14" s="18"/>
      <c r="C14" s="16"/>
      <c r="D14" s="16"/>
      <c r="E14" s="16"/>
      <c r="F14" s="33"/>
      <c r="G14" s="16"/>
      <c r="H14" s="16"/>
      <c r="I14" s="40" t="s">
        <v>48</v>
      </c>
      <c r="J14" s="19"/>
      <c r="K14" s="16"/>
    </row>
    <row r="15" spans="1:13" s="11" customFormat="1" ht="63.75" customHeight="1" x14ac:dyDescent="0.25">
      <c r="A15" s="10" t="s">
        <v>0</v>
      </c>
      <c r="B15" s="10" t="s">
        <v>1</v>
      </c>
      <c r="C15" s="17" t="s">
        <v>75</v>
      </c>
      <c r="D15" s="17" t="s">
        <v>76</v>
      </c>
      <c r="E15" s="17" t="s">
        <v>77</v>
      </c>
      <c r="F15" s="34" t="s">
        <v>47</v>
      </c>
      <c r="G15" s="17" t="s">
        <v>81</v>
      </c>
      <c r="H15" s="17" t="s">
        <v>82</v>
      </c>
      <c r="I15" s="34" t="s">
        <v>58</v>
      </c>
      <c r="J15" s="17" t="s">
        <v>83</v>
      </c>
      <c r="K15" s="17" t="s">
        <v>84</v>
      </c>
    </row>
    <row r="16" spans="1:13" x14ac:dyDescent="0.25">
      <c r="A16" s="2" t="s">
        <v>2</v>
      </c>
      <c r="B16" s="1" t="s">
        <v>18</v>
      </c>
      <c r="C16" s="8">
        <f>C17+C22+C25+C33</f>
        <v>3560298</v>
      </c>
      <c r="D16" s="8">
        <f>D17+D22+D25+D33</f>
        <v>3764644.08</v>
      </c>
      <c r="E16" s="8">
        <f>D16-C16</f>
        <v>204346.08000000007</v>
      </c>
      <c r="F16" s="35">
        <f>F17+F22+F25+F33</f>
        <v>3519000</v>
      </c>
      <c r="G16" s="8">
        <f>G17+G22+G25+G33</f>
        <v>3519000</v>
      </c>
      <c r="H16" s="8">
        <f>G16-F16</f>
        <v>0</v>
      </c>
      <c r="I16" s="35">
        <f>I17+I22+I25+I33</f>
        <v>3589000</v>
      </c>
      <c r="J16" s="8">
        <f>J17+J22+J25+J33</f>
        <v>3589000</v>
      </c>
      <c r="K16" s="29">
        <f>J16-I16</f>
        <v>0</v>
      </c>
    </row>
    <row r="17" spans="1:11" ht="16.5" customHeight="1" x14ac:dyDescent="0.25">
      <c r="A17" s="2" t="s">
        <v>3</v>
      </c>
      <c r="B17" s="3" t="s">
        <v>19</v>
      </c>
      <c r="C17" s="8">
        <f>C18</f>
        <v>143848</v>
      </c>
      <c r="D17" s="8">
        <f>D18</f>
        <v>128101.08</v>
      </c>
      <c r="E17" s="8">
        <f t="shared" ref="E17:E56" si="0">D17-C17</f>
        <v>-15746.919999999998</v>
      </c>
      <c r="F17" s="35">
        <f t="shared" ref="F17:J17" si="1">F18</f>
        <v>247000</v>
      </c>
      <c r="G17" s="8">
        <f t="shared" si="1"/>
        <v>247000</v>
      </c>
      <c r="H17" s="8">
        <f t="shared" ref="H17:H56" si="2">G17-F17</f>
        <v>0</v>
      </c>
      <c r="I17" s="35">
        <f t="shared" si="1"/>
        <v>263000</v>
      </c>
      <c r="J17" s="8">
        <f t="shared" si="1"/>
        <v>263000</v>
      </c>
      <c r="K17" s="29">
        <f t="shared" ref="K17:K56" si="3">J17-I17</f>
        <v>0</v>
      </c>
    </row>
    <row r="18" spans="1:11" x14ac:dyDescent="0.25">
      <c r="A18" s="2" t="s">
        <v>4</v>
      </c>
      <c r="B18" s="5" t="s">
        <v>20</v>
      </c>
      <c r="C18" s="12">
        <f>C19+C20</f>
        <v>143848</v>
      </c>
      <c r="D18" s="12">
        <f>D19+D20+D21</f>
        <v>128101.08</v>
      </c>
      <c r="E18" s="12">
        <f>D18-C18</f>
        <v>-15746.919999999998</v>
      </c>
      <c r="F18" s="36">
        <f t="shared" ref="F18:I18" si="4">F19+F20</f>
        <v>247000</v>
      </c>
      <c r="G18" s="12">
        <f t="shared" ref="G18" si="5">G19+G20</f>
        <v>247000</v>
      </c>
      <c r="H18" s="12">
        <f t="shared" si="2"/>
        <v>0</v>
      </c>
      <c r="I18" s="36">
        <f t="shared" si="4"/>
        <v>263000</v>
      </c>
      <c r="J18" s="12">
        <f t="shared" ref="J18" si="6">J19+J20</f>
        <v>263000</v>
      </c>
      <c r="K18" s="30">
        <f t="shared" si="3"/>
        <v>0</v>
      </c>
    </row>
    <row r="19" spans="1:11" ht="19.5" customHeight="1" x14ac:dyDescent="0.25">
      <c r="A19" s="2" t="s">
        <v>5</v>
      </c>
      <c r="B19" s="5" t="s">
        <v>21</v>
      </c>
      <c r="C19" s="12">
        <v>143848</v>
      </c>
      <c r="D19" s="12">
        <v>127127</v>
      </c>
      <c r="E19" s="12">
        <f t="shared" si="0"/>
        <v>-16721</v>
      </c>
      <c r="F19" s="36">
        <v>247000</v>
      </c>
      <c r="G19" s="12">
        <v>247000</v>
      </c>
      <c r="H19" s="12">
        <f t="shared" si="2"/>
        <v>0</v>
      </c>
      <c r="I19" s="36">
        <v>263000</v>
      </c>
      <c r="J19" s="12">
        <v>263000</v>
      </c>
      <c r="K19" s="30">
        <f t="shared" si="3"/>
        <v>0</v>
      </c>
    </row>
    <row r="20" spans="1:11" ht="19.5" customHeight="1" x14ac:dyDescent="0.25">
      <c r="A20" s="2" t="s">
        <v>102</v>
      </c>
      <c r="B20" s="5" t="s">
        <v>100</v>
      </c>
      <c r="C20" s="12">
        <v>0</v>
      </c>
      <c r="D20" s="12">
        <v>2.0699999999999998</v>
      </c>
      <c r="E20" s="12">
        <f t="shared" si="0"/>
        <v>2.0699999999999998</v>
      </c>
      <c r="F20" s="36"/>
      <c r="G20" s="12"/>
      <c r="H20" s="8">
        <f t="shared" si="2"/>
        <v>0</v>
      </c>
      <c r="I20" s="36"/>
      <c r="J20" s="12"/>
      <c r="K20" s="29">
        <f t="shared" si="3"/>
        <v>0</v>
      </c>
    </row>
    <row r="21" spans="1:11" ht="19.5" customHeight="1" x14ac:dyDescent="0.25">
      <c r="A21" s="2" t="s">
        <v>43</v>
      </c>
      <c r="B21" s="5" t="s">
        <v>101</v>
      </c>
      <c r="C21" s="12">
        <v>0</v>
      </c>
      <c r="D21" s="12">
        <v>972.01</v>
      </c>
      <c r="E21" s="12">
        <f t="shared" si="0"/>
        <v>972.01</v>
      </c>
      <c r="F21" s="36"/>
      <c r="G21" s="12"/>
      <c r="H21" s="8"/>
      <c r="I21" s="36"/>
      <c r="J21" s="12"/>
      <c r="K21" s="29"/>
    </row>
    <row r="22" spans="1:11" ht="19.5" customHeight="1" x14ac:dyDescent="0.25">
      <c r="A22" s="2" t="s">
        <v>6</v>
      </c>
      <c r="B22" s="3" t="s">
        <v>22</v>
      </c>
      <c r="C22" s="8">
        <f>C23</f>
        <v>121000</v>
      </c>
      <c r="D22" s="8">
        <f>D23</f>
        <v>39773</v>
      </c>
      <c r="E22" s="8">
        <f t="shared" si="0"/>
        <v>-81227</v>
      </c>
      <c r="F22" s="35">
        <f t="shared" ref="F22:J23" si="7">F23</f>
        <v>128000</v>
      </c>
      <c r="G22" s="8">
        <f t="shared" si="7"/>
        <v>128000</v>
      </c>
      <c r="H22" s="8">
        <f t="shared" si="2"/>
        <v>0</v>
      </c>
      <c r="I22" s="35">
        <f t="shared" si="7"/>
        <v>137000</v>
      </c>
      <c r="J22" s="8">
        <f t="shared" si="7"/>
        <v>137000</v>
      </c>
      <c r="K22" s="29">
        <f t="shared" si="3"/>
        <v>0</v>
      </c>
    </row>
    <row r="23" spans="1:11" x14ac:dyDescent="0.25">
      <c r="A23" s="2" t="s">
        <v>8</v>
      </c>
      <c r="B23" s="5" t="s">
        <v>23</v>
      </c>
      <c r="C23" s="12">
        <f>C24</f>
        <v>121000</v>
      </c>
      <c r="D23" s="12">
        <f>D24</f>
        <v>39773</v>
      </c>
      <c r="E23" s="12">
        <f t="shared" si="0"/>
        <v>-81227</v>
      </c>
      <c r="F23" s="36">
        <f t="shared" si="7"/>
        <v>128000</v>
      </c>
      <c r="G23" s="12">
        <f t="shared" si="7"/>
        <v>128000</v>
      </c>
      <c r="H23" s="12">
        <f t="shared" si="2"/>
        <v>0</v>
      </c>
      <c r="I23" s="36">
        <f t="shared" si="7"/>
        <v>137000</v>
      </c>
      <c r="J23" s="12">
        <f t="shared" si="7"/>
        <v>137000</v>
      </c>
      <c r="K23" s="30">
        <f t="shared" si="3"/>
        <v>0</v>
      </c>
    </row>
    <row r="24" spans="1:11" x14ac:dyDescent="0.25">
      <c r="A24" s="2" t="s">
        <v>42</v>
      </c>
      <c r="B24" s="5" t="s">
        <v>23</v>
      </c>
      <c r="C24" s="12">
        <v>121000</v>
      </c>
      <c r="D24" s="12">
        <v>39773</v>
      </c>
      <c r="E24" s="12">
        <f t="shared" si="0"/>
        <v>-81227</v>
      </c>
      <c r="F24" s="36">
        <v>128000</v>
      </c>
      <c r="G24" s="12">
        <v>128000</v>
      </c>
      <c r="H24" s="12">
        <f t="shared" si="2"/>
        <v>0</v>
      </c>
      <c r="I24" s="36">
        <v>137000</v>
      </c>
      <c r="J24" s="12">
        <v>137000</v>
      </c>
      <c r="K24" s="30">
        <f t="shared" si="3"/>
        <v>0</v>
      </c>
    </row>
    <row r="25" spans="1:11" x14ac:dyDescent="0.25">
      <c r="A25" s="2" t="s">
        <v>7</v>
      </c>
      <c r="B25" s="3" t="s">
        <v>24</v>
      </c>
      <c r="C25" s="8">
        <f>C26+C28</f>
        <v>3275450</v>
      </c>
      <c r="D25" s="8">
        <f>D26+D28</f>
        <v>3555970</v>
      </c>
      <c r="E25" s="8">
        <f t="shared" si="0"/>
        <v>280520</v>
      </c>
      <c r="F25" s="35">
        <f t="shared" ref="F25:I25" si="8">F26+F28</f>
        <v>3124000</v>
      </c>
      <c r="G25" s="8">
        <f t="shared" ref="G25" si="9">G26+G28</f>
        <v>3124000</v>
      </c>
      <c r="H25" s="8">
        <f t="shared" si="2"/>
        <v>0</v>
      </c>
      <c r="I25" s="35">
        <f t="shared" si="8"/>
        <v>3169000</v>
      </c>
      <c r="J25" s="8">
        <f t="shared" ref="J25" si="10">J26+J28</f>
        <v>3169000</v>
      </c>
      <c r="K25" s="29">
        <f t="shared" si="3"/>
        <v>0</v>
      </c>
    </row>
    <row r="26" spans="1:11" x14ac:dyDescent="0.25">
      <c r="A26" s="2" t="s">
        <v>9</v>
      </c>
      <c r="B26" s="5" t="s">
        <v>25</v>
      </c>
      <c r="C26" s="12">
        <f>C27</f>
        <v>670000</v>
      </c>
      <c r="D26" s="12">
        <f>D27</f>
        <v>401997</v>
      </c>
      <c r="E26" s="12">
        <f t="shared" si="0"/>
        <v>-268003</v>
      </c>
      <c r="F26" s="36">
        <f t="shared" ref="F26:J26" si="11">F27</f>
        <v>637000</v>
      </c>
      <c r="G26" s="12">
        <f t="shared" si="11"/>
        <v>637000</v>
      </c>
      <c r="H26" s="12">
        <f t="shared" si="2"/>
        <v>0</v>
      </c>
      <c r="I26" s="36">
        <f t="shared" si="11"/>
        <v>637000</v>
      </c>
      <c r="J26" s="12">
        <f t="shared" si="11"/>
        <v>637000</v>
      </c>
      <c r="K26" s="30">
        <f t="shared" si="3"/>
        <v>0</v>
      </c>
    </row>
    <row r="27" spans="1:11" ht="31.5" customHeight="1" x14ac:dyDescent="0.25">
      <c r="A27" s="2" t="s">
        <v>10</v>
      </c>
      <c r="B27" s="5" t="s">
        <v>26</v>
      </c>
      <c r="C27" s="12">
        <v>670000</v>
      </c>
      <c r="D27" s="12">
        <v>401997</v>
      </c>
      <c r="E27" s="12">
        <f t="shared" si="0"/>
        <v>-268003</v>
      </c>
      <c r="F27" s="36">
        <v>637000</v>
      </c>
      <c r="G27" s="12">
        <v>637000</v>
      </c>
      <c r="H27" s="12">
        <f t="shared" si="2"/>
        <v>0</v>
      </c>
      <c r="I27" s="36">
        <v>637000</v>
      </c>
      <c r="J27" s="12">
        <v>637000</v>
      </c>
      <c r="K27" s="30">
        <f t="shared" si="3"/>
        <v>0</v>
      </c>
    </row>
    <row r="28" spans="1:11" x14ac:dyDescent="0.25">
      <c r="A28" s="2" t="s">
        <v>11</v>
      </c>
      <c r="B28" s="3" t="s">
        <v>27</v>
      </c>
      <c r="C28" s="8">
        <f>C29+C31</f>
        <v>2605450</v>
      </c>
      <c r="D28" s="8">
        <f>D29+D31</f>
        <v>3153973</v>
      </c>
      <c r="E28" s="8">
        <f t="shared" si="0"/>
        <v>548523</v>
      </c>
      <c r="F28" s="35">
        <f t="shared" ref="F28:I28" si="12">F29+F31</f>
        <v>2487000</v>
      </c>
      <c r="G28" s="8">
        <f t="shared" ref="G28" si="13">G29+G31</f>
        <v>2487000</v>
      </c>
      <c r="H28" s="8">
        <f t="shared" si="2"/>
        <v>0</v>
      </c>
      <c r="I28" s="35">
        <f t="shared" si="12"/>
        <v>2532000</v>
      </c>
      <c r="J28" s="8">
        <f t="shared" ref="J28" si="14">J29+J31</f>
        <v>2532000</v>
      </c>
      <c r="K28" s="29">
        <f t="shared" si="3"/>
        <v>0</v>
      </c>
    </row>
    <row r="29" spans="1:11" x14ac:dyDescent="0.25">
      <c r="A29" s="2" t="s">
        <v>17</v>
      </c>
      <c r="B29" s="5" t="s">
        <v>28</v>
      </c>
      <c r="C29" s="12">
        <f>C30</f>
        <v>1800450</v>
      </c>
      <c r="D29" s="12">
        <f>D30</f>
        <v>2202323</v>
      </c>
      <c r="E29" s="12">
        <f t="shared" si="0"/>
        <v>401873</v>
      </c>
      <c r="F29" s="36">
        <f t="shared" ref="F29:J29" si="15">F30</f>
        <v>1680000</v>
      </c>
      <c r="G29" s="12">
        <f t="shared" si="15"/>
        <v>1680000</v>
      </c>
      <c r="H29" s="12">
        <f t="shared" si="2"/>
        <v>0</v>
      </c>
      <c r="I29" s="36">
        <f t="shared" si="15"/>
        <v>1722000</v>
      </c>
      <c r="J29" s="12">
        <f t="shared" si="15"/>
        <v>1722000</v>
      </c>
      <c r="K29" s="30">
        <f t="shared" si="3"/>
        <v>0</v>
      </c>
    </row>
    <row r="30" spans="1:11" ht="30.2" customHeight="1" x14ac:dyDescent="0.25">
      <c r="A30" s="2" t="s">
        <v>12</v>
      </c>
      <c r="B30" s="5" t="s">
        <v>29</v>
      </c>
      <c r="C30" s="12">
        <v>1800450</v>
      </c>
      <c r="D30" s="12">
        <v>2202323</v>
      </c>
      <c r="E30" s="12">
        <f t="shared" si="0"/>
        <v>401873</v>
      </c>
      <c r="F30" s="36">
        <v>1680000</v>
      </c>
      <c r="G30" s="12">
        <v>1680000</v>
      </c>
      <c r="H30" s="12">
        <f t="shared" si="2"/>
        <v>0</v>
      </c>
      <c r="I30" s="36">
        <v>1722000</v>
      </c>
      <c r="J30" s="12">
        <v>1722000</v>
      </c>
      <c r="K30" s="30">
        <f t="shared" si="3"/>
        <v>0</v>
      </c>
    </row>
    <row r="31" spans="1:11" x14ac:dyDescent="0.25">
      <c r="A31" s="2" t="s">
        <v>13</v>
      </c>
      <c r="B31" s="5" t="s">
        <v>30</v>
      </c>
      <c r="C31" s="12">
        <f>C32</f>
        <v>805000</v>
      </c>
      <c r="D31" s="12">
        <f>D32</f>
        <v>951650</v>
      </c>
      <c r="E31" s="12">
        <f t="shared" si="0"/>
        <v>146650</v>
      </c>
      <c r="F31" s="36">
        <f t="shared" ref="F31:J31" si="16">F32</f>
        <v>807000</v>
      </c>
      <c r="G31" s="12">
        <f t="shared" si="16"/>
        <v>807000</v>
      </c>
      <c r="H31" s="12">
        <f t="shared" si="2"/>
        <v>0</v>
      </c>
      <c r="I31" s="36">
        <f t="shared" si="16"/>
        <v>810000</v>
      </c>
      <c r="J31" s="12">
        <f t="shared" si="16"/>
        <v>810000</v>
      </c>
      <c r="K31" s="30">
        <f t="shared" si="3"/>
        <v>0</v>
      </c>
    </row>
    <row r="32" spans="1:11" ht="29.25" customHeight="1" x14ac:dyDescent="0.25">
      <c r="A32" s="2" t="s">
        <v>14</v>
      </c>
      <c r="B32" s="5" t="s">
        <v>31</v>
      </c>
      <c r="C32" s="12">
        <v>805000</v>
      </c>
      <c r="D32" s="12">
        <v>951650</v>
      </c>
      <c r="E32" s="12">
        <f t="shared" si="0"/>
        <v>146650</v>
      </c>
      <c r="F32" s="36">
        <v>807000</v>
      </c>
      <c r="G32" s="12">
        <v>807000</v>
      </c>
      <c r="H32" s="12">
        <f t="shared" si="2"/>
        <v>0</v>
      </c>
      <c r="I32" s="36">
        <v>810000</v>
      </c>
      <c r="J32" s="12">
        <v>810000</v>
      </c>
      <c r="K32" s="30">
        <f t="shared" si="3"/>
        <v>0</v>
      </c>
    </row>
    <row r="33" spans="1:11" ht="32.25" customHeight="1" x14ac:dyDescent="0.25">
      <c r="A33" s="2" t="s">
        <v>46</v>
      </c>
      <c r="B33" s="3" t="s">
        <v>78</v>
      </c>
      <c r="C33" s="8">
        <f t="shared" ref="C33:J35" si="17">C34</f>
        <v>20000</v>
      </c>
      <c r="D33" s="8">
        <f t="shared" si="17"/>
        <v>40800</v>
      </c>
      <c r="E33" s="8">
        <f t="shared" si="0"/>
        <v>20800</v>
      </c>
      <c r="F33" s="35">
        <f t="shared" si="17"/>
        <v>20000</v>
      </c>
      <c r="G33" s="8">
        <f t="shared" si="17"/>
        <v>20000</v>
      </c>
      <c r="H33" s="8">
        <f t="shared" si="2"/>
        <v>0</v>
      </c>
      <c r="I33" s="35">
        <f t="shared" si="17"/>
        <v>20000</v>
      </c>
      <c r="J33" s="8">
        <f t="shared" si="17"/>
        <v>20000</v>
      </c>
      <c r="K33" s="29">
        <f t="shared" si="3"/>
        <v>0</v>
      </c>
    </row>
    <row r="34" spans="1:11" ht="75" customHeight="1" x14ac:dyDescent="0.25">
      <c r="A34" s="2" t="s">
        <v>45</v>
      </c>
      <c r="B34" s="5" t="s">
        <v>57</v>
      </c>
      <c r="C34" s="15">
        <f t="shared" si="17"/>
        <v>20000</v>
      </c>
      <c r="D34" s="15">
        <f t="shared" si="17"/>
        <v>40800</v>
      </c>
      <c r="E34" s="12">
        <f t="shared" si="0"/>
        <v>20800</v>
      </c>
      <c r="F34" s="37">
        <f t="shared" si="17"/>
        <v>20000</v>
      </c>
      <c r="G34" s="15">
        <f t="shared" si="17"/>
        <v>20000</v>
      </c>
      <c r="H34" s="12">
        <f t="shared" si="2"/>
        <v>0</v>
      </c>
      <c r="I34" s="37">
        <f t="shared" si="17"/>
        <v>20000</v>
      </c>
      <c r="J34" s="15">
        <f t="shared" si="17"/>
        <v>20000</v>
      </c>
      <c r="K34" s="30">
        <f t="shared" si="3"/>
        <v>0</v>
      </c>
    </row>
    <row r="35" spans="1:11" ht="33.75" customHeight="1" x14ac:dyDescent="0.25">
      <c r="A35" s="2" t="s">
        <v>54</v>
      </c>
      <c r="B35" s="5" t="s">
        <v>56</v>
      </c>
      <c r="C35" s="15">
        <f t="shared" si="17"/>
        <v>20000</v>
      </c>
      <c r="D35" s="15">
        <f t="shared" si="17"/>
        <v>40800</v>
      </c>
      <c r="E35" s="12">
        <f t="shared" si="0"/>
        <v>20800</v>
      </c>
      <c r="F35" s="37">
        <f t="shared" si="17"/>
        <v>20000</v>
      </c>
      <c r="G35" s="15">
        <f t="shared" si="17"/>
        <v>20000</v>
      </c>
      <c r="H35" s="12">
        <f t="shared" si="2"/>
        <v>0</v>
      </c>
      <c r="I35" s="37">
        <f t="shared" si="17"/>
        <v>20000</v>
      </c>
      <c r="J35" s="15">
        <f t="shared" si="17"/>
        <v>20000</v>
      </c>
      <c r="K35" s="30">
        <f t="shared" si="3"/>
        <v>0</v>
      </c>
    </row>
    <row r="36" spans="1:11" ht="29.25" customHeight="1" x14ac:dyDescent="0.25">
      <c r="A36" s="2" t="s">
        <v>53</v>
      </c>
      <c r="B36" s="5" t="s">
        <v>55</v>
      </c>
      <c r="C36" s="15">
        <v>20000</v>
      </c>
      <c r="D36" s="15">
        <v>40800</v>
      </c>
      <c r="E36" s="12">
        <f t="shared" si="0"/>
        <v>20800</v>
      </c>
      <c r="F36" s="36">
        <v>20000</v>
      </c>
      <c r="G36" s="12">
        <v>20000</v>
      </c>
      <c r="H36" s="12">
        <f t="shared" si="2"/>
        <v>0</v>
      </c>
      <c r="I36" s="36">
        <v>20000</v>
      </c>
      <c r="J36" s="12">
        <v>20000</v>
      </c>
      <c r="K36" s="30">
        <f t="shared" si="3"/>
        <v>0</v>
      </c>
    </row>
    <row r="37" spans="1:11" ht="18.75" customHeight="1" x14ac:dyDescent="0.25">
      <c r="A37" s="27" t="s">
        <v>15</v>
      </c>
      <c r="B37" s="3" t="s">
        <v>32</v>
      </c>
      <c r="C37" s="9">
        <f>C38+C53</f>
        <v>6687473.6199999992</v>
      </c>
      <c r="D37" s="9">
        <f t="shared" ref="D37:K37" si="18">D38+D53</f>
        <v>6612813.3300000001</v>
      </c>
      <c r="E37" s="9">
        <f t="shared" si="18"/>
        <v>-74660.289999999106</v>
      </c>
      <c r="F37" s="9">
        <f t="shared" si="18"/>
        <v>353992.74</v>
      </c>
      <c r="G37" s="9">
        <f t="shared" si="18"/>
        <v>353992.74</v>
      </c>
      <c r="H37" s="9">
        <f t="shared" si="18"/>
        <v>0</v>
      </c>
      <c r="I37" s="9">
        <f t="shared" si="18"/>
        <v>363874.88</v>
      </c>
      <c r="J37" s="9">
        <f t="shared" si="18"/>
        <v>363874.88</v>
      </c>
      <c r="K37" s="9">
        <f t="shared" si="18"/>
        <v>0</v>
      </c>
    </row>
    <row r="38" spans="1:11" ht="33.75" customHeight="1" x14ac:dyDescent="0.25">
      <c r="A38" s="27" t="s">
        <v>16</v>
      </c>
      <c r="B38" s="3" t="s">
        <v>33</v>
      </c>
      <c r="C38" s="9">
        <f>C39+C47+C50+C42</f>
        <v>6673085.6199999992</v>
      </c>
      <c r="D38" s="9">
        <f>D39+D47+D50+D42</f>
        <v>6598425.3300000001</v>
      </c>
      <c r="E38" s="8">
        <f t="shared" si="0"/>
        <v>-74660.289999999106</v>
      </c>
      <c r="F38" s="38">
        <f>F39+F47+F50+F42</f>
        <v>353992.74</v>
      </c>
      <c r="G38" s="9">
        <f>G39+G47+G50+G42</f>
        <v>353992.74</v>
      </c>
      <c r="H38" s="8">
        <f t="shared" si="2"/>
        <v>0</v>
      </c>
      <c r="I38" s="38">
        <f>I39+I47+I50+I42</f>
        <v>363874.88</v>
      </c>
      <c r="J38" s="9">
        <f>J39+J47+J50+J42</f>
        <v>363874.88</v>
      </c>
      <c r="K38" s="41">
        <f t="shared" si="3"/>
        <v>0</v>
      </c>
    </row>
    <row r="39" spans="1:11" ht="33" customHeight="1" x14ac:dyDescent="0.25">
      <c r="A39" s="2" t="s">
        <v>49</v>
      </c>
      <c r="B39" s="5" t="s">
        <v>34</v>
      </c>
      <c r="C39" s="9">
        <f>C40</f>
        <v>143000</v>
      </c>
      <c r="D39" s="9">
        <f>D40</f>
        <v>143000</v>
      </c>
      <c r="E39" s="8">
        <f t="shared" si="0"/>
        <v>0</v>
      </c>
      <c r="F39" s="38">
        <f>F40</f>
        <v>150000</v>
      </c>
      <c r="G39" s="38">
        <f>G40</f>
        <v>150000</v>
      </c>
      <c r="H39" s="8">
        <f t="shared" si="2"/>
        <v>0</v>
      </c>
      <c r="I39" s="38">
        <f>I40</f>
        <v>152000</v>
      </c>
      <c r="J39" s="38">
        <f>J40</f>
        <v>152000</v>
      </c>
      <c r="K39" s="41">
        <f t="shared" si="3"/>
        <v>0</v>
      </c>
    </row>
    <row r="40" spans="1:11" ht="31.5" customHeight="1" x14ac:dyDescent="0.25">
      <c r="A40" s="2" t="s">
        <v>73</v>
      </c>
      <c r="B40" s="5" t="s">
        <v>74</v>
      </c>
      <c r="C40" s="12">
        <f>C41</f>
        <v>143000</v>
      </c>
      <c r="D40" s="12">
        <f>D41</f>
        <v>143000</v>
      </c>
      <c r="E40" s="12">
        <f t="shared" si="0"/>
        <v>0</v>
      </c>
      <c r="F40" s="36">
        <f t="shared" ref="F40:J40" si="19">F41</f>
        <v>150000</v>
      </c>
      <c r="G40" s="12">
        <f t="shared" si="19"/>
        <v>150000</v>
      </c>
      <c r="H40" s="12">
        <f t="shared" si="2"/>
        <v>0</v>
      </c>
      <c r="I40" s="36">
        <f t="shared" si="19"/>
        <v>152000</v>
      </c>
      <c r="J40" s="12">
        <f t="shared" si="19"/>
        <v>152000</v>
      </c>
      <c r="K40" s="30">
        <f t="shared" si="3"/>
        <v>0</v>
      </c>
    </row>
    <row r="41" spans="1:11" ht="33" customHeight="1" x14ac:dyDescent="0.25">
      <c r="A41" s="2" t="s">
        <v>62</v>
      </c>
      <c r="B41" s="5" t="s">
        <v>63</v>
      </c>
      <c r="C41" s="12">
        <v>143000</v>
      </c>
      <c r="D41" s="12">
        <v>143000</v>
      </c>
      <c r="E41" s="12">
        <f t="shared" si="0"/>
        <v>0</v>
      </c>
      <c r="F41" s="12">
        <v>150000</v>
      </c>
      <c r="G41" s="12">
        <v>150000</v>
      </c>
      <c r="H41" s="12">
        <f t="shared" si="2"/>
        <v>0</v>
      </c>
      <c r="I41" s="12">
        <v>152000</v>
      </c>
      <c r="J41" s="12">
        <v>152000</v>
      </c>
      <c r="K41" s="30">
        <f t="shared" si="3"/>
        <v>0</v>
      </c>
    </row>
    <row r="42" spans="1:11" s="28" customFormat="1" ht="31.5" customHeight="1" x14ac:dyDescent="0.25">
      <c r="A42" s="27" t="s">
        <v>87</v>
      </c>
      <c r="B42" s="3" t="s">
        <v>44</v>
      </c>
      <c r="C42" s="8">
        <f>C43+C45</f>
        <v>564312.48</v>
      </c>
      <c r="D42" s="8">
        <f t="shared" ref="D42:E42" si="20">D43+D45</f>
        <v>564312.48</v>
      </c>
      <c r="E42" s="8">
        <f t="shared" si="20"/>
        <v>0</v>
      </c>
      <c r="F42" s="35">
        <f>F43</f>
        <v>0</v>
      </c>
      <c r="G42" s="8">
        <f>G43</f>
        <v>0</v>
      </c>
      <c r="H42" s="8">
        <f t="shared" si="2"/>
        <v>0</v>
      </c>
      <c r="I42" s="35">
        <f>I43</f>
        <v>0</v>
      </c>
      <c r="J42" s="8">
        <f>J43</f>
        <v>0</v>
      </c>
      <c r="K42" s="29">
        <f t="shared" si="3"/>
        <v>0</v>
      </c>
    </row>
    <row r="43" spans="1:11" ht="21.75" customHeight="1" x14ac:dyDescent="0.25">
      <c r="A43" s="2" t="s">
        <v>86</v>
      </c>
      <c r="B43" s="24" t="s">
        <v>79</v>
      </c>
      <c r="C43" s="12">
        <f>C44</f>
        <v>304593.48</v>
      </c>
      <c r="D43" s="12">
        <f>D44</f>
        <v>304593.48</v>
      </c>
      <c r="E43" s="12">
        <f t="shared" si="0"/>
        <v>0</v>
      </c>
      <c r="F43" s="36">
        <f>F44</f>
        <v>0</v>
      </c>
      <c r="G43" s="12">
        <f>G44</f>
        <v>0</v>
      </c>
      <c r="H43" s="12">
        <f t="shared" si="2"/>
        <v>0</v>
      </c>
      <c r="I43" s="36">
        <f>I44</f>
        <v>0</v>
      </c>
      <c r="J43" s="12">
        <f>J44</f>
        <v>0</v>
      </c>
      <c r="K43" s="30">
        <f t="shared" si="3"/>
        <v>0</v>
      </c>
    </row>
    <row r="44" spans="1:11" ht="31.5" customHeight="1" x14ac:dyDescent="0.25">
      <c r="A44" s="2" t="s">
        <v>85</v>
      </c>
      <c r="B44" s="5" t="s">
        <v>80</v>
      </c>
      <c r="C44" s="12">
        <v>304593.48</v>
      </c>
      <c r="D44" s="12">
        <v>304593.48</v>
      </c>
      <c r="E44" s="12">
        <f t="shared" si="0"/>
        <v>0</v>
      </c>
      <c r="F44" s="36">
        <v>0</v>
      </c>
      <c r="G44" s="12">
        <v>0</v>
      </c>
      <c r="H44" s="12">
        <f t="shared" si="2"/>
        <v>0</v>
      </c>
      <c r="I44" s="36">
        <v>0</v>
      </c>
      <c r="J44" s="12">
        <v>0</v>
      </c>
      <c r="K44" s="30">
        <f t="shared" si="3"/>
        <v>0</v>
      </c>
    </row>
    <row r="45" spans="1:11" ht="21" customHeight="1" x14ac:dyDescent="0.25">
      <c r="A45" s="2" t="s">
        <v>90</v>
      </c>
      <c r="B45" s="6" t="s">
        <v>92</v>
      </c>
      <c r="C45" s="12">
        <f>C46</f>
        <v>259719</v>
      </c>
      <c r="D45" s="12">
        <f t="shared" ref="D45:K45" si="21">D46</f>
        <v>259719</v>
      </c>
      <c r="E45" s="12">
        <f t="shared" si="21"/>
        <v>0</v>
      </c>
      <c r="F45" s="12">
        <f t="shared" si="21"/>
        <v>0</v>
      </c>
      <c r="G45" s="12">
        <f t="shared" si="21"/>
        <v>0</v>
      </c>
      <c r="H45" s="12">
        <f t="shared" si="21"/>
        <v>0</v>
      </c>
      <c r="I45" s="12">
        <f t="shared" si="21"/>
        <v>0</v>
      </c>
      <c r="J45" s="12">
        <f t="shared" si="21"/>
        <v>0</v>
      </c>
      <c r="K45" s="12">
        <f t="shared" si="21"/>
        <v>0</v>
      </c>
    </row>
    <row r="46" spans="1:11" ht="24" customHeight="1" x14ac:dyDescent="0.25">
      <c r="A46" s="2" t="s">
        <v>89</v>
      </c>
      <c r="B46" s="6" t="s">
        <v>91</v>
      </c>
      <c r="C46" s="12">
        <v>259719</v>
      </c>
      <c r="D46" s="12">
        <v>259719</v>
      </c>
      <c r="E46" s="12">
        <f>D46-C46</f>
        <v>0</v>
      </c>
      <c r="F46" s="36">
        <v>0</v>
      </c>
      <c r="G46" s="12">
        <v>0</v>
      </c>
      <c r="H46" s="12">
        <v>0</v>
      </c>
      <c r="I46" s="36">
        <v>0</v>
      </c>
      <c r="J46" s="12">
        <v>0</v>
      </c>
      <c r="K46" s="30">
        <v>0</v>
      </c>
    </row>
    <row r="47" spans="1:11" s="28" customFormat="1" ht="18" customHeight="1" x14ac:dyDescent="0.25">
      <c r="A47" s="27" t="s">
        <v>61</v>
      </c>
      <c r="B47" s="3" t="s">
        <v>35</v>
      </c>
      <c r="C47" s="9">
        <f>C48</f>
        <v>222211.93</v>
      </c>
      <c r="D47" s="9">
        <f>D48</f>
        <v>222211.93</v>
      </c>
      <c r="E47" s="8">
        <f t="shared" si="0"/>
        <v>0</v>
      </c>
      <c r="F47" s="38">
        <f t="shared" ref="F47:J48" si="22">F48</f>
        <v>203992.74</v>
      </c>
      <c r="G47" s="9">
        <f t="shared" si="22"/>
        <v>203992.74</v>
      </c>
      <c r="H47" s="8">
        <f t="shared" si="2"/>
        <v>0</v>
      </c>
      <c r="I47" s="38">
        <f t="shared" si="22"/>
        <v>211874.88</v>
      </c>
      <c r="J47" s="9">
        <f t="shared" si="22"/>
        <v>211874.88</v>
      </c>
      <c r="K47" s="29">
        <f t="shared" si="3"/>
        <v>0</v>
      </c>
    </row>
    <row r="48" spans="1:11" ht="32.25" customHeight="1" x14ac:dyDescent="0.25">
      <c r="A48" s="2" t="s">
        <v>60</v>
      </c>
      <c r="B48" s="6" t="s">
        <v>36</v>
      </c>
      <c r="C48" s="12">
        <f>C49</f>
        <v>222211.93</v>
      </c>
      <c r="D48" s="12">
        <f>D49</f>
        <v>222211.93</v>
      </c>
      <c r="E48" s="12">
        <f t="shared" si="0"/>
        <v>0</v>
      </c>
      <c r="F48" s="36">
        <f t="shared" si="22"/>
        <v>203992.74</v>
      </c>
      <c r="G48" s="12">
        <f t="shared" si="22"/>
        <v>203992.74</v>
      </c>
      <c r="H48" s="12">
        <f t="shared" si="2"/>
        <v>0</v>
      </c>
      <c r="I48" s="36">
        <f t="shared" si="22"/>
        <v>211874.88</v>
      </c>
      <c r="J48" s="12">
        <f t="shared" si="22"/>
        <v>211874.88</v>
      </c>
      <c r="K48" s="30">
        <f t="shared" si="3"/>
        <v>0</v>
      </c>
    </row>
    <row r="49" spans="1:13" ht="34.5" customHeight="1" x14ac:dyDescent="0.25">
      <c r="A49" s="2" t="s">
        <v>59</v>
      </c>
      <c r="B49" s="6" t="s">
        <v>37</v>
      </c>
      <c r="C49" s="47">
        <v>222211.93</v>
      </c>
      <c r="D49" s="46">
        <v>222211.93</v>
      </c>
      <c r="E49" s="12">
        <f t="shared" si="0"/>
        <v>0</v>
      </c>
      <c r="F49" s="36">
        <v>203992.74</v>
      </c>
      <c r="G49" s="12">
        <v>203992.74</v>
      </c>
      <c r="H49" s="12">
        <f t="shared" si="2"/>
        <v>0</v>
      </c>
      <c r="I49" s="36">
        <v>211874.88</v>
      </c>
      <c r="J49" s="12">
        <v>211874.88</v>
      </c>
      <c r="K49" s="30">
        <f t="shared" si="3"/>
        <v>0</v>
      </c>
    </row>
    <row r="50" spans="1:13" ht="20.25" customHeight="1" x14ac:dyDescent="0.25">
      <c r="A50" s="27" t="s">
        <v>50</v>
      </c>
      <c r="B50" s="3" t="s">
        <v>38</v>
      </c>
      <c r="C50" s="8">
        <f>C51</f>
        <v>5743561.21</v>
      </c>
      <c r="D50" s="8">
        <f>D51</f>
        <v>5668900.9199999999</v>
      </c>
      <c r="E50" s="8">
        <f t="shared" si="0"/>
        <v>-74660.290000000037</v>
      </c>
      <c r="F50" s="35">
        <f t="shared" ref="F50:J51" si="23">F51</f>
        <v>0</v>
      </c>
      <c r="G50" s="8">
        <f t="shared" si="23"/>
        <v>0</v>
      </c>
      <c r="H50" s="8">
        <f t="shared" si="2"/>
        <v>0</v>
      </c>
      <c r="I50" s="35">
        <f t="shared" si="23"/>
        <v>0</v>
      </c>
      <c r="J50" s="8">
        <f t="shared" si="23"/>
        <v>0</v>
      </c>
      <c r="K50" s="29">
        <f t="shared" si="3"/>
        <v>0</v>
      </c>
    </row>
    <row r="51" spans="1:13" ht="45" customHeight="1" x14ac:dyDescent="0.25">
      <c r="A51" s="2" t="s">
        <v>51</v>
      </c>
      <c r="B51" s="7" t="s">
        <v>39</v>
      </c>
      <c r="C51" s="12">
        <f>C52</f>
        <v>5743561.21</v>
      </c>
      <c r="D51" s="12">
        <f>D52</f>
        <v>5668900.9199999999</v>
      </c>
      <c r="E51" s="12">
        <f t="shared" si="0"/>
        <v>-74660.290000000037</v>
      </c>
      <c r="F51" s="36">
        <f t="shared" si="23"/>
        <v>0</v>
      </c>
      <c r="G51" s="12">
        <f t="shared" si="23"/>
        <v>0</v>
      </c>
      <c r="H51" s="12">
        <f t="shared" si="2"/>
        <v>0</v>
      </c>
      <c r="I51" s="36">
        <f t="shared" si="23"/>
        <v>0</v>
      </c>
      <c r="J51" s="12">
        <f t="shared" si="23"/>
        <v>0</v>
      </c>
      <c r="K51" s="30">
        <f t="shared" si="3"/>
        <v>0</v>
      </c>
      <c r="M51" s="26"/>
    </row>
    <row r="52" spans="1:13" ht="63" customHeight="1" thickBot="1" x14ac:dyDescent="0.3">
      <c r="A52" s="2" t="s">
        <v>52</v>
      </c>
      <c r="B52" s="7" t="s">
        <v>40</v>
      </c>
      <c r="C52" s="13">
        <v>5743561.21</v>
      </c>
      <c r="D52" s="13">
        <v>5668900.9199999999</v>
      </c>
      <c r="E52" s="12">
        <f t="shared" si="0"/>
        <v>-74660.290000000037</v>
      </c>
      <c r="F52" s="39">
        <v>0</v>
      </c>
      <c r="G52" s="13">
        <v>0</v>
      </c>
      <c r="H52" s="12">
        <f t="shared" si="2"/>
        <v>0</v>
      </c>
      <c r="I52" s="36">
        <v>0</v>
      </c>
      <c r="J52" s="12">
        <v>0</v>
      </c>
      <c r="K52" s="30">
        <f t="shared" si="3"/>
        <v>0</v>
      </c>
    </row>
    <row r="53" spans="1:13" s="28" customFormat="1" ht="21" customHeight="1" thickBot="1" x14ac:dyDescent="0.3">
      <c r="A53" s="27" t="s">
        <v>95</v>
      </c>
      <c r="B53" s="45" t="s">
        <v>96</v>
      </c>
      <c r="C53" s="9">
        <f>C54</f>
        <v>14388</v>
      </c>
      <c r="D53" s="9">
        <f>D54</f>
        <v>14388</v>
      </c>
      <c r="E53" s="8">
        <f t="shared" si="0"/>
        <v>0</v>
      </c>
      <c r="F53" s="38">
        <f>F54</f>
        <v>0</v>
      </c>
      <c r="G53" s="9">
        <f>G54</f>
        <v>0</v>
      </c>
      <c r="H53" s="9">
        <f t="shared" ref="H53:J53" si="24">H54</f>
        <v>0</v>
      </c>
      <c r="I53" s="9">
        <f t="shared" si="24"/>
        <v>0</v>
      </c>
      <c r="J53" s="9">
        <f t="shared" si="24"/>
        <v>0</v>
      </c>
      <c r="K53" s="29">
        <f t="shared" si="3"/>
        <v>0</v>
      </c>
    </row>
    <row r="54" spans="1:13" ht="18.75" customHeight="1" x14ac:dyDescent="0.25">
      <c r="A54" s="2" t="s">
        <v>94</v>
      </c>
      <c r="B54" s="42" t="s">
        <v>97</v>
      </c>
      <c r="C54" s="13">
        <f>C55</f>
        <v>14388</v>
      </c>
      <c r="D54" s="13">
        <f>D55</f>
        <v>14388</v>
      </c>
      <c r="E54" s="8">
        <f t="shared" si="0"/>
        <v>0</v>
      </c>
      <c r="F54" s="39">
        <f>F55</f>
        <v>0</v>
      </c>
      <c r="G54" s="13">
        <f>G55</f>
        <v>0</v>
      </c>
      <c r="H54" s="8">
        <f t="shared" si="2"/>
        <v>0</v>
      </c>
      <c r="I54" s="36">
        <f>I55</f>
        <v>0</v>
      </c>
      <c r="J54" s="12">
        <f>J55</f>
        <v>0</v>
      </c>
      <c r="K54" s="29">
        <f t="shared" si="3"/>
        <v>0</v>
      </c>
    </row>
    <row r="55" spans="1:13" ht="21.75" customHeight="1" x14ac:dyDescent="0.25">
      <c r="A55" s="2" t="s">
        <v>93</v>
      </c>
      <c r="B55" s="43" t="s">
        <v>98</v>
      </c>
      <c r="C55" s="13">
        <v>14388</v>
      </c>
      <c r="D55" s="13">
        <v>14388</v>
      </c>
      <c r="E55" s="8">
        <f t="shared" si="0"/>
        <v>0</v>
      </c>
      <c r="F55" s="39">
        <v>0</v>
      </c>
      <c r="G55" s="13">
        <v>0</v>
      </c>
      <c r="H55" s="8">
        <f t="shared" si="2"/>
        <v>0</v>
      </c>
      <c r="I55" s="36">
        <v>0</v>
      </c>
      <c r="J55" s="12">
        <v>0</v>
      </c>
      <c r="K55" s="29">
        <f t="shared" si="3"/>
        <v>0</v>
      </c>
    </row>
    <row r="56" spans="1:13" ht="20.25" customHeight="1" x14ac:dyDescent="0.25">
      <c r="A56" s="4"/>
      <c r="B56" s="1" t="s">
        <v>41</v>
      </c>
      <c r="C56" s="9">
        <f>C37+C16</f>
        <v>10247771.619999999</v>
      </c>
      <c r="D56" s="9">
        <f>D37+D16</f>
        <v>10377457.41</v>
      </c>
      <c r="E56" s="8">
        <f t="shared" si="0"/>
        <v>129685.79000000097</v>
      </c>
      <c r="F56" s="38">
        <f>F37+F16</f>
        <v>3872992.74</v>
      </c>
      <c r="G56" s="9">
        <f>G37+G16</f>
        <v>3872992.74</v>
      </c>
      <c r="H56" s="8">
        <f t="shared" si="2"/>
        <v>0</v>
      </c>
      <c r="I56" s="38">
        <f>I37+I16</f>
        <v>3952874.88</v>
      </c>
      <c r="J56" s="9">
        <f>J37+J16</f>
        <v>3952874.88</v>
      </c>
      <c r="K56" s="29">
        <f t="shared" si="3"/>
        <v>0</v>
      </c>
    </row>
    <row r="62" spans="1:13" x14ac:dyDescent="0.25">
      <c r="B62" s="44"/>
    </row>
  </sheetData>
  <mergeCells count="11"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</mergeCells>
  <pageMargins left="0.51181102362204722" right="0.51181102362204722" top="0.59055118110236227" bottom="0.74803149606299213" header="0" footer="0"/>
  <pageSetup paperSize="9" scale="5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2021-01-15T17:36:08Z</dcterms:modified>
</cp:coreProperties>
</file>